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2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3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4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0" activeTab="20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общение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<sst xmlns="http://schemas.openxmlformats.org/spreadsheetml/2006/main" count="627" uniqueCount="52">
  <si>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</si>
  <si>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</si>
  <si>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</si>
  <si>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</si>
  <si>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</si>
  <si>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</si>
  <si>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</si>
  <si>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</si>
  <si>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</si>
  <si>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</si>
  <si>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</si>
  <si>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</si>
  <si>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</si>
  <si>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</si>
  <si>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</si>
  <si>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</si>
  <si>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</si>
  <si>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</si>
  <si>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</si>
  <si>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</si>
  <si>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</si>
  <si>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</si>
  <si>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</si>
  <si>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</si>
  <si>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</si>
  <si>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</si>
  <si>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</si>
  <si>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</si>
  <si>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</si>
  <si>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</si>
  <si>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</si>
  <si>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</si>
  <si>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</si>
  <si>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ср 3</t>
  </si>
  <si>
    <t>ст 2</t>
  </si>
  <si>
    <t>ст 3</t>
  </si>
  <si>
    <t>подг 1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</si>
  <si>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</si>
  <si>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</si>
  <si>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</si>
  <si>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</si>
  <si>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</si>
  <si>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</si>
  <si>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</si>
  <si>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</si>
  <si>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</si>
  <si>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</si>
  <si>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</si>
  <si>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</si>
  <si>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</si>
  <si>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общение</t>
  </si>
  <si>
    <t>2025-2026 уч.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</si>
</sst>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3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14" xfId="0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7794048"/>
        <c:axId val="87795584"/>
        <c:axId val="0"/>
      </c:bar3DChart>
      <c:catAx>
        <c:axId val="87794048"/>
        <c:scaling>
          <c:orientation val="minMax"/>
        </c:scaling>
        <c:delete val="0"/>
        <c:axPos val="b"/>
        <c:majorTickMark val="out"/>
        <c:minorTickMark val="none"/>
        <c:tickLblPos val="nextTo"/>
        <c:crossAx val="87795584"/>
        <c:crosses val="autoZero"/>
        <c:auto val="1"/>
        <c:lblAlgn val="ctr"/>
        <c:lblOffset val="100"/>
        <c:noMultiLvlLbl val="0"/>
      </c:catAx>
      <c:valAx>
        <c:axId val="87795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7794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590016"/>
        <c:axId val="89608192"/>
      </c:barChart>
      <c:catAx>
        <c:axId val="89590016"/>
        <c:scaling>
          <c:orientation val="minMax"/>
        </c:scaling>
        <c:delete val="0"/>
        <c:axPos val="b"/>
        <c:majorTickMark val="out"/>
        <c:minorTickMark val="none"/>
        <c:tickLblPos val="nextTo"/>
        <c:crossAx val="89608192"/>
        <c:crosses val="autoZero"/>
        <c:auto val="1"/>
        <c:lblAlgn val="ctr"/>
        <c:lblOffset val="100"/>
        <c:noMultiLvlLbl val="0"/>
      </c:catAx>
      <c:valAx>
        <c:axId val="89608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5900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034944"/>
        <c:axId val="90036480"/>
        <c:axId val="0"/>
      </c:bar3DChart>
      <c:catAx>
        <c:axId val="90034944"/>
        <c:scaling>
          <c:orientation val="minMax"/>
        </c:scaling>
        <c:delete val="0"/>
        <c:axPos val="b"/>
        <c:majorTickMark val="out"/>
        <c:minorTickMark val="none"/>
        <c:tickLblPos val="nextTo"/>
        <c:crossAx val="90036480"/>
        <c:crosses val="autoZero"/>
        <c:auto val="1"/>
        <c:lblAlgn val="ctr"/>
        <c:lblOffset val="100"/>
        <c:noMultiLvlLbl val="0"/>
      </c:catAx>
      <c:valAx>
        <c:axId val="90036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034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110976"/>
        <c:axId val="90116864"/>
        <c:axId val="0"/>
      </c:bar3DChart>
      <c:catAx>
        <c:axId val="90110976"/>
        <c:scaling>
          <c:orientation val="minMax"/>
        </c:scaling>
        <c:delete val="0"/>
        <c:axPos val="b"/>
        <c:majorTickMark val="out"/>
        <c:minorTickMark val="none"/>
        <c:tickLblPos val="nextTo"/>
        <c:crossAx val="90116864"/>
        <c:crosses val="autoZero"/>
        <c:auto val="1"/>
        <c:lblAlgn val="ctr"/>
        <c:lblOffset val="100"/>
        <c:noMultiLvlLbl val="0"/>
      </c:catAx>
      <c:valAx>
        <c:axId val="90116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1109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174592"/>
        <c:axId val="90176128"/>
        <c:axId val="0"/>
      </c:bar3DChart>
      <c:catAx>
        <c:axId val="90174592"/>
        <c:scaling>
          <c:orientation val="minMax"/>
        </c:scaling>
        <c:delete val="0"/>
        <c:axPos val="b"/>
        <c:majorTickMark val="out"/>
        <c:minorTickMark val="none"/>
        <c:tickLblPos val="nextTo"/>
        <c:crossAx val="90176128"/>
        <c:crosses val="autoZero"/>
        <c:auto val="1"/>
        <c:lblAlgn val="ctr"/>
        <c:lblOffset val="100"/>
        <c:noMultiLvlLbl val="0"/>
      </c:catAx>
      <c:valAx>
        <c:axId val="90176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1745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321664"/>
        <c:axId val="90323200"/>
        <c:axId val="0"/>
      </c:bar3DChart>
      <c:catAx>
        <c:axId val="90321664"/>
        <c:scaling>
          <c:orientation val="minMax"/>
        </c:scaling>
        <c:delete val="0"/>
        <c:axPos val="b"/>
        <c:majorTickMark val="out"/>
        <c:minorTickMark val="none"/>
        <c:tickLblPos val="nextTo"/>
        <c:crossAx val="90323200"/>
        <c:crosses val="autoZero"/>
        <c:auto val="1"/>
        <c:lblAlgn val="ctr"/>
        <c:lblOffset val="100"/>
        <c:noMultiLvlLbl val="0"/>
      </c:catAx>
      <c:valAx>
        <c:axId val="90323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321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397696"/>
        <c:axId val="90407680"/>
        <c:axId val="0"/>
      </c:bar3DChart>
      <c:catAx>
        <c:axId val="90397696"/>
        <c:scaling>
          <c:orientation val="minMax"/>
        </c:scaling>
        <c:delete val="0"/>
        <c:axPos val="b"/>
        <c:majorTickMark val="out"/>
        <c:minorTickMark val="none"/>
        <c:tickLblPos val="nextTo"/>
        <c:crossAx val="90407680"/>
        <c:crosses val="autoZero"/>
        <c:auto val="1"/>
        <c:lblAlgn val="ctr"/>
        <c:lblOffset val="100"/>
        <c:noMultiLvlLbl val="0"/>
      </c:catAx>
      <c:valAx>
        <c:axId val="90407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3976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411776"/>
        <c:axId val="92413312"/>
        <c:axId val="0"/>
      </c:bar3DChart>
      <c:catAx>
        <c:axId val="92411776"/>
        <c:scaling>
          <c:orientation val="minMax"/>
        </c:scaling>
        <c:delete val="0"/>
        <c:axPos val="b"/>
        <c:majorTickMark val="out"/>
        <c:minorTickMark val="none"/>
        <c:tickLblPos val="nextTo"/>
        <c:crossAx val="92413312"/>
        <c:crosses val="autoZero"/>
        <c:auto val="1"/>
        <c:lblAlgn val="ctr"/>
        <c:lblOffset val="100"/>
        <c:noMultiLvlLbl val="0"/>
      </c:catAx>
      <c:valAx>
        <c:axId val="92413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4117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545408"/>
        <c:axId val="92546944"/>
        <c:axId val="0"/>
      </c:bar3DChart>
      <c:catAx>
        <c:axId val="92545408"/>
        <c:scaling>
          <c:orientation val="minMax"/>
        </c:scaling>
        <c:delete val="0"/>
        <c:axPos val="b"/>
        <c:majorTickMark val="out"/>
        <c:minorTickMark val="none"/>
        <c:tickLblPos val="nextTo"/>
        <c:crossAx val="92546944"/>
        <c:crosses val="autoZero"/>
        <c:auto val="1"/>
        <c:lblAlgn val="ctr"/>
        <c:lblOffset val="100"/>
        <c:noMultiLvlLbl val="0"/>
      </c:catAx>
      <c:valAx>
        <c:axId val="92546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5454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Двигательная деятельность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718832020997382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двигательная!$B$25:$B$27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двигательная!$C$25:$C$27</c:f>
              <c:numCache>
                <c:formatCode>General</c:formatCode>
                <c:ptCount val="3"/>
                <c:pt idx="0">
                  <c:v>194</c:v>
                </c:pt>
                <c:pt idx="1">
                  <c:v>778</c:v>
                </c:pt>
                <c:pt idx="2">
                  <c:v>1062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7591426071741029E-2"/>
          <c:y val="0.25914370078740157"/>
          <c:w val="0.27981714785651796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двигательная!$C$3:$C$24</c:f>
              <c:numCache>
                <c:formatCode>General</c:formatCode>
                <c:ptCount val="22"/>
                <c:pt idx="0">
                  <c:v>19</c:v>
                </c:pt>
                <c:pt idx="1">
                  <c:v>35</c:v>
                </c:pt>
                <c:pt idx="2">
                  <c:v>19</c:v>
                </c:pt>
                <c:pt idx="3">
                  <c:v>35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9</c:v>
                </c:pt>
                <c:pt idx="8">
                  <c:v>4</c:v>
                </c:pt>
                <c:pt idx="9">
                  <c:v>10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5</c:v>
                </c:pt>
                <c:pt idx="18">
                  <c:v>8</c:v>
                </c:pt>
                <c:pt idx="19">
                  <c:v>2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двигательная!$D$3:$D$24</c:f>
              <c:numCache>
                <c:formatCode>General</c:formatCode>
                <c:ptCount val="22"/>
                <c:pt idx="0">
                  <c:v>46</c:v>
                </c:pt>
                <c:pt idx="1">
                  <c:v>38</c:v>
                </c:pt>
                <c:pt idx="2">
                  <c:v>46</c:v>
                </c:pt>
                <c:pt idx="3">
                  <c:v>38</c:v>
                </c:pt>
                <c:pt idx="4">
                  <c:v>39</c:v>
                </c:pt>
                <c:pt idx="5">
                  <c:v>38</c:v>
                </c:pt>
                <c:pt idx="6">
                  <c:v>39</c:v>
                </c:pt>
                <c:pt idx="7">
                  <c:v>38</c:v>
                </c:pt>
                <c:pt idx="8">
                  <c:v>36</c:v>
                </c:pt>
                <c:pt idx="9">
                  <c:v>25</c:v>
                </c:pt>
                <c:pt idx="10">
                  <c:v>35</c:v>
                </c:pt>
                <c:pt idx="11">
                  <c:v>39</c:v>
                </c:pt>
                <c:pt idx="12">
                  <c:v>31</c:v>
                </c:pt>
                <c:pt idx="13">
                  <c:v>39</c:v>
                </c:pt>
                <c:pt idx="14">
                  <c:v>29</c:v>
                </c:pt>
                <c:pt idx="15">
                  <c:v>52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двигательная!$E$3:$E$24</c:f>
              <c:numCache>
                <c:formatCode>General</c:formatCode>
                <c:ptCount val="22"/>
                <c:pt idx="0">
                  <c:v>35</c:v>
                </c:pt>
                <c:pt idx="1">
                  <c:v>27</c:v>
                </c:pt>
                <c:pt idx="2">
                  <c:v>35</c:v>
                </c:pt>
                <c:pt idx="3">
                  <c:v>27</c:v>
                </c:pt>
                <c:pt idx="4">
                  <c:v>57</c:v>
                </c:pt>
                <c:pt idx="5">
                  <c:v>53</c:v>
                </c:pt>
                <c:pt idx="6">
                  <c:v>57</c:v>
                </c:pt>
                <c:pt idx="7">
                  <c:v>53</c:v>
                </c:pt>
                <c:pt idx="8">
                  <c:v>60</c:v>
                </c:pt>
                <c:pt idx="9">
                  <c:v>65</c:v>
                </c:pt>
                <c:pt idx="10">
                  <c:v>62</c:v>
                </c:pt>
                <c:pt idx="11">
                  <c:v>55</c:v>
                </c:pt>
                <c:pt idx="12">
                  <c:v>67</c:v>
                </c:pt>
                <c:pt idx="13">
                  <c:v>25</c:v>
                </c:pt>
                <c:pt idx="14">
                  <c:v>67</c:v>
                </c:pt>
                <c:pt idx="15">
                  <c:v>41</c:v>
                </c:pt>
                <c:pt idx="16">
                  <c:v>67</c:v>
                </c:pt>
                <c:pt idx="17">
                  <c:v>25</c:v>
                </c:pt>
                <c:pt idx="18">
                  <c:v>52</c:v>
                </c:pt>
                <c:pt idx="19">
                  <c:v>64</c:v>
                </c:pt>
                <c:pt idx="20">
                  <c:v>68</c:v>
                </c:pt>
                <c:pt idx="21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955776"/>
        <c:axId val="92957312"/>
        <c:axId val="0"/>
      </c:bar3DChart>
      <c:catAx>
        <c:axId val="92955776"/>
        <c:scaling>
          <c:orientation val="minMax"/>
        </c:scaling>
        <c:delete val="0"/>
        <c:axPos val="b"/>
        <c:majorTickMark val="out"/>
        <c:minorTickMark val="none"/>
        <c:tickLblPos val="nextTo"/>
        <c:crossAx val="92957312"/>
        <c:crosses val="autoZero"/>
        <c:auto val="1"/>
        <c:lblAlgn val="ctr"/>
        <c:lblOffset val="100"/>
        <c:noMultiLvlLbl val="0"/>
      </c:catAx>
      <c:valAx>
        <c:axId val="92957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9557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музыкальная!$C$3:$C$24</c:f>
              <c:numCache>
                <c:formatCode>General</c:formatCode>
                <c:ptCount val="22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музыкальная!$D$3:$D$24</c:f>
              <c:numCache>
                <c:formatCode>General</c:formatCode>
                <c:ptCount val="22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музыкальная!$E$3:$E$24</c:f>
              <c:numCache>
                <c:formatCode>General</c:formatCode>
                <c:ptCount val="22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332224"/>
        <c:axId val="93333760"/>
        <c:axId val="0"/>
      </c:bar3DChart>
      <c:catAx>
        <c:axId val="93332224"/>
        <c:scaling>
          <c:orientation val="minMax"/>
        </c:scaling>
        <c:delete val="0"/>
        <c:axPos val="b"/>
        <c:majorTickMark val="out"/>
        <c:minorTickMark val="none"/>
        <c:tickLblPos val="nextTo"/>
        <c:crossAx val="93333760"/>
        <c:crosses val="autoZero"/>
        <c:auto val="1"/>
        <c:lblAlgn val="ctr"/>
        <c:lblOffset val="100"/>
        <c:noMultiLvlLbl val="0"/>
      </c:catAx>
      <c:valAx>
        <c:axId val="93333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3322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>
                <a:effectLst/>
              </a:rPr>
              <a:t>Музыкальная деятельность</a:t>
            </a:r>
            <a:r>
              <a:rPr lang="ru-RU" sz="1800">
                <a:effectLst/>
              </a:rPr>
              <a:t>.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6894422572178476"/>
          <c:y val="0.22969182124046575"/>
          <c:w val="0.35655621172353458"/>
          <c:h val="0.71789841286617695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музыкальная!$B$26:$B$28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музыкальная!$C$26:$C$28</c:f>
              <c:numCache>
                <c:formatCode>General</c:formatCode>
                <c:ptCount val="3"/>
                <c:pt idx="0">
                  <c:v>436</c:v>
                </c:pt>
                <c:pt idx="1">
                  <c:v>1019</c:v>
                </c:pt>
                <c:pt idx="2">
                  <c:v>755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1.9813648293963256E-2"/>
          <c:y val="0.2961807378244386"/>
          <c:w val="0.2470618350859588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'!$C$3:$C$6</c:f>
              <c:numCache>
                <c:formatCode>General</c:formatCode>
                <c:ptCount val="4"/>
                <c:pt idx="0">
                  <c:v>29</c:v>
                </c:pt>
                <c:pt idx="1">
                  <c:v>35</c:v>
                </c:pt>
                <c:pt idx="2">
                  <c:v>6</c:v>
                </c:pt>
                <c:pt idx="3">
                  <c:v>12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'!$D$3:$D$6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55</c:v>
                </c:pt>
                <c:pt idx="3">
                  <c:v>49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'!$E$3:$E$6</c:f>
              <c:numCache>
                <c:formatCode>General</c:formatCode>
                <c:ptCount val="4"/>
                <c:pt idx="0">
                  <c:v>46</c:v>
                </c:pt>
                <c:pt idx="1">
                  <c:v>30</c:v>
                </c:pt>
                <c:pt idx="2">
                  <c:v>39</c:v>
                </c:pt>
                <c:pt idx="3">
                  <c:v>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435776"/>
        <c:axId val="93437312"/>
        <c:axId val="0"/>
      </c:bar3DChart>
      <c:catAx>
        <c:axId val="93435776"/>
        <c:scaling>
          <c:orientation val="minMax"/>
        </c:scaling>
        <c:delete val="0"/>
        <c:axPos val="b"/>
        <c:majorTickMark val="out"/>
        <c:minorTickMark val="none"/>
        <c:tickLblPos val="nextTo"/>
        <c:crossAx val="93437312"/>
        <c:crosses val="autoZero"/>
        <c:auto val="1"/>
        <c:lblAlgn val="ctr"/>
        <c:lblOffset val="100"/>
        <c:noMultiLvlLbl val="0"/>
      </c:catAx>
      <c:valAx>
        <c:axId val="93437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4357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Игровая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7663276465441825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'игров яс 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'игров яс '!$C$8:$C$10</c:f>
              <c:numCache>
                <c:formatCode>General</c:formatCode>
                <c:ptCount val="3"/>
                <c:pt idx="0">
                  <c:v>82</c:v>
                </c:pt>
                <c:pt idx="1">
                  <c:v>164</c:v>
                </c:pt>
                <c:pt idx="2">
                  <c:v>154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2035870516185479E-2"/>
          <c:y val="0.32395851560221645"/>
          <c:w val="0.25203937007874017"/>
          <c:h val="0.2087171916010498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яс'!$C$3:$C$6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яс'!$D$3:$D$6</c:f>
              <c:numCache>
                <c:formatCode>General</c:formatCode>
                <c:ptCount val="4"/>
                <c:pt idx="0">
                  <c:v>40</c:v>
                </c:pt>
                <c:pt idx="1">
                  <c:v>35</c:v>
                </c:pt>
                <c:pt idx="2">
                  <c:v>59</c:v>
                </c:pt>
                <c:pt idx="3">
                  <c:v>55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яс'!$E$3:$E$6</c:f>
              <c:numCache>
                <c:formatCode>General</c:formatCode>
                <c:ptCount val="4"/>
                <c:pt idx="0">
                  <c:v>35</c:v>
                </c:pt>
                <c:pt idx="1">
                  <c:v>30</c:v>
                </c:pt>
                <c:pt idx="2">
                  <c:v>29</c:v>
                </c:pt>
                <c:pt idx="3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585792"/>
        <c:axId val="93587328"/>
        <c:axId val="0"/>
      </c:bar3DChart>
      <c:catAx>
        <c:axId val="93585792"/>
        <c:scaling>
          <c:orientation val="minMax"/>
        </c:scaling>
        <c:delete val="0"/>
        <c:axPos val="b"/>
        <c:majorTickMark val="out"/>
        <c:minorTickMark val="none"/>
        <c:tickLblPos val="nextTo"/>
        <c:crossAx val="93587328"/>
        <c:crosses val="autoZero"/>
        <c:auto val="1"/>
        <c:lblAlgn val="ctr"/>
        <c:lblOffset val="100"/>
        <c:noMultiLvlLbl val="0"/>
      </c:catAx>
      <c:valAx>
        <c:axId val="93587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585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Общение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996609798775159"/>
          <c:y val="0.20424431321084865"/>
          <c:w val="0.39395669291338581"/>
          <c:h val="0.65659448818897637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'общение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'общение яс'!$C$8:$C$10</c:f>
              <c:numCache>
                <c:formatCode>General</c:formatCode>
                <c:ptCount val="3"/>
                <c:pt idx="0">
                  <c:v>88</c:v>
                </c:pt>
                <c:pt idx="1">
                  <c:v>189</c:v>
                </c:pt>
                <c:pt idx="2">
                  <c:v>123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710666375036459"/>
          <c:w val="0.23815048118985127"/>
          <c:h val="0.213346821230679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яс'!$C$3:$C$6</c:f>
              <c:numCache>
                <c:formatCode>General</c:formatCode>
                <c:ptCount val="4"/>
                <c:pt idx="0">
                  <c:v>18</c:v>
                </c:pt>
                <c:pt idx="1">
                  <c:v>21</c:v>
                </c:pt>
                <c:pt idx="2">
                  <c:v>16</c:v>
                </c:pt>
                <c:pt idx="3">
                  <c:v>19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яс'!$D$3:$D$6</c:f>
              <c:numCache>
                <c:formatCode>General</c:formatCode>
                <c:ptCount val="4"/>
                <c:pt idx="0">
                  <c:v>61</c:v>
                </c:pt>
                <c:pt idx="1">
                  <c:v>57</c:v>
                </c:pt>
                <c:pt idx="2">
                  <c:v>72</c:v>
                </c:pt>
                <c:pt idx="3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яс'!$E$3:$E$6</c:f>
              <c:numCache>
                <c:formatCode>General</c:formatCode>
                <c:ptCount val="4"/>
                <c:pt idx="0">
                  <c:v>21</c:v>
                </c:pt>
                <c:pt idx="1">
                  <c:v>22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670016"/>
        <c:axId val="93680000"/>
        <c:axId val="0"/>
      </c:bar3DChart>
      <c:catAx>
        <c:axId val="93670016"/>
        <c:scaling>
          <c:orientation val="minMax"/>
        </c:scaling>
        <c:delete val="0"/>
        <c:axPos val="b"/>
        <c:majorTickMark val="out"/>
        <c:minorTickMark val="none"/>
        <c:tickLblPos val="nextTo"/>
        <c:crossAx val="93680000"/>
        <c:crosses val="autoZero"/>
        <c:auto val="1"/>
        <c:lblAlgn val="ctr"/>
        <c:lblOffset val="100"/>
        <c:noMultiLvlLbl val="0"/>
      </c:catAx>
      <c:valAx>
        <c:axId val="93680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6700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Самообслуживание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515283352226884"/>
          <c:y val="0.15985516345340553"/>
          <c:w val="0.3856233595800525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'трудов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'трудов яс'!$C$8:$C$10</c:f>
              <c:numCache>
                <c:formatCode>General</c:formatCode>
                <c:ptCount val="3"/>
                <c:pt idx="0">
                  <c:v>74</c:v>
                </c:pt>
                <c:pt idx="1">
                  <c:v>255</c:v>
                </c:pt>
                <c:pt idx="2">
                  <c:v>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5369203849518809E-2"/>
          <c:y val="0.34247703412073494"/>
          <c:w val="0.2881504811898512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64</c:v>
                </c:pt>
                <c:pt idx="2">
                  <c:v>16</c:v>
                </c:pt>
                <c:pt idx="3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21</c:v>
                </c:pt>
                <c:pt idx="2">
                  <c:v>80</c:v>
                </c:pt>
                <c:pt idx="3">
                  <c:v>64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15</c:v>
                </c:pt>
                <c:pt idx="2">
                  <c:v>4</c:v>
                </c:pt>
                <c:pt idx="3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873280"/>
        <c:axId val="93874816"/>
        <c:axId val="0"/>
      </c:bar3DChart>
      <c:catAx>
        <c:axId val="93873280"/>
        <c:scaling>
          <c:orientation val="minMax"/>
        </c:scaling>
        <c:delete val="0"/>
        <c:axPos val="b"/>
        <c:majorTickMark val="out"/>
        <c:minorTickMark val="none"/>
        <c:tickLblPos val="nextTo"/>
        <c:crossAx val="93874816"/>
        <c:crosses val="autoZero"/>
        <c:auto val="1"/>
        <c:lblAlgn val="ctr"/>
        <c:lblOffset val="100"/>
        <c:noMultiLvlLbl val="0"/>
      </c:catAx>
      <c:valAx>
        <c:axId val="93874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8732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музыки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2107720909886267"/>
          <c:y val="0.2135035724701079"/>
          <c:w val="0.41617891513560806"/>
          <c:h val="0.6936315252260134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'музыкальн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'музыкальн яс'!$C$9:$C$11</c:f>
              <c:numCache>
                <c:formatCode>General</c:formatCode>
                <c:ptCount val="3"/>
                <c:pt idx="0">
                  <c:v>141</c:v>
                </c:pt>
                <c:pt idx="1">
                  <c:v>200</c:v>
                </c:pt>
                <c:pt idx="2">
                  <c:v>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2591426071741031E-2"/>
          <c:y val="0.31469925634295715"/>
          <c:w val="0.29648381452318462"/>
          <c:h val="0.2550134878973461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373380</xdr:colOff>
      <xdr:row>22</xdr:row>
      <xdr:rowOff>106680</xdr:rowOff>
    </xdr:from>
    <xdr:to>
      <xdr:col>16</xdr:col>
      <xdr:colOff>68580</xdr:colOff>
      <xdr:row>34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5</xdr:row>
      <xdr:rowOff>190500</xdr:rowOff>
    </xdr:from>
    <xdr:to>
      <xdr:col>20</xdr:col>
      <xdr:colOff>335280</xdr:colOff>
      <xdr:row>12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8</xdr:row>
      <xdr:rowOff>167640</xdr:rowOff>
    </xdr:from>
    <xdr:to>
      <xdr:col>18</xdr:col>
      <xdr:colOff>121920</xdr:colOff>
      <xdr:row>22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464820</xdr:colOff>
      <xdr:row>26</xdr:row>
      <xdr:rowOff>7620</xdr:rowOff>
    </xdr:from>
    <xdr:to>
      <xdr:col>16</xdr:col>
      <xdr:colOff>228600</xdr:colOff>
      <xdr:row>38</xdr:row>
      <xdr:rowOff>83820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9</xdr:row>
      <xdr:rowOff>144780</xdr:rowOff>
    </xdr:from>
    <xdr:to>
      <xdr:col>18</xdr:col>
      <xdr:colOff>541020</xdr:colOff>
      <xdr:row>18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563880</xdr:colOff>
      <xdr:row>21</xdr:row>
      <xdr:rowOff>22860</xdr:rowOff>
    </xdr:from>
    <xdr:to>
      <xdr:col>17</xdr:col>
      <xdr:colOff>441960</xdr:colOff>
      <xdr:row>33</xdr:row>
      <xdr:rowOff>121920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19</xdr:col>
      <xdr:colOff>586740</xdr:colOff>
      <xdr:row>18</xdr:row>
      <xdr:rowOff>167640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525780</xdr:colOff>
      <xdr:row>20</xdr:row>
      <xdr:rowOff>175260</xdr:rowOff>
    </xdr:from>
    <xdr:to>
      <xdr:col>17</xdr:col>
      <xdr:colOff>518160</xdr:colOff>
      <xdr:row>34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</xdr:row>
      <xdr:rowOff>38100</xdr:rowOff>
    </xdr:from>
    <xdr:to>
      <xdr:col>20</xdr:col>
      <xdr:colOff>358140</xdr:colOff>
      <xdr:row>12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15</xdr:row>
      <xdr:rowOff>45720</xdr:rowOff>
    </xdr:from>
    <xdr:to>
      <xdr:col>17</xdr:col>
      <xdr:colOff>449580</xdr:colOff>
      <xdr:row>27</xdr:row>
      <xdr:rowOff>7620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403860</xdr:colOff>
      <xdr:row>0</xdr:row>
      <xdr:rowOff>114300</xdr:rowOff>
    </xdr:from>
    <xdr:to>
      <xdr:col>19</xdr:col>
      <xdr:colOff>472440</xdr:colOff>
      <xdr:row>14</xdr:row>
      <xdr:rowOff>137160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312420</xdr:colOff>
      <xdr:row>17</xdr:row>
      <xdr:rowOff>167640</xdr:rowOff>
    </xdr:from>
    <xdr:to>
      <xdr:col>15</xdr:col>
      <xdr:colOff>381000</xdr:colOff>
      <xdr:row>28</xdr:row>
      <xdr:rowOff>15240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activeCell="AF29"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7" width="3" customWidth="1"/>
    <col min="8" max="8" width="12.44140625" customWidth="1"/>
    <col min="9" max="9" width="2.77734375" customWidth="1"/>
    <col min="10" max="10" width="3.21875" customWidth="1"/>
    <col min="11" max="11" width="9.44140625" customWidth="1"/>
    <col min="12" max="12" width="3.21875" customWidth="1"/>
    <col min="13" max="13" width="2.88671875" customWidth="1"/>
    <col min="14" max="14" width="11" customWidth="1"/>
    <col min="15" max="15" width="3.33203125" customWidth="1"/>
    <col min="16" max="16" width="3.21875" customWidth="1"/>
    <col min="17" max="17" width="17.77734375" customWidth="1"/>
    <col min="18" max="18" width="3.21875" customWidth="1"/>
    <col min="19" max="19" width="3.33203125" customWidth="1"/>
    <col min="20" max="20" width="16.6640625" customWidth="1"/>
    <col min="21" max="21" width="3.44140625" customWidth="1"/>
    <col min="22" max="22" width="2.88671875" customWidth="1"/>
    <col min="23" max="23" width="17.21875" customWidth="1"/>
    <col min="24" max="24" width="3.44140625" customWidth="1"/>
    <col min="25" max="25" width="3.88671875" customWidth="1"/>
    <col min="26" max="26" width="5.33203125" customWidth="1"/>
    <col min="27" max="27" width="3.21875" customWidth="1"/>
    <col min="28" max="28" width="3.5546875" customWidth="1"/>
    <col min="29" max="29" width="8.77734375" customWidth="1"/>
    <col min="30" max="30" width="3.21875" customWidth="1"/>
    <col min="31" max="31" width="3.5546875" customWidth="1"/>
    <col min="32" max="32" width="21" customWidth="1"/>
  </cols>
  <sheetData>
    <row r="1" spans="1:32" ht="16.2" thickBot="1" x14ac:dyDescent="0.3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8" t="s">
        <v>1</v>
      </c>
      <c r="B2" s="28" t="s">
        <v>2</v>
      </c>
      <c r="C2" s="22" t="s">
        <v>3</v>
      </c>
      <c r="D2" s="23"/>
      <c r="E2" s="24"/>
      <c r="F2" s="22" t="s">
        <v>4</v>
      </c>
      <c r="G2" s="23"/>
      <c r="H2" s="24"/>
      <c r="I2" s="22" t="s">
        <v>5</v>
      </c>
      <c r="J2" s="23"/>
      <c r="K2" s="24"/>
      <c r="L2" s="22" t="s">
        <v>6</v>
      </c>
      <c r="M2" s="23"/>
      <c r="N2" s="24"/>
      <c r="O2" s="22" t="s">
        <v>7</v>
      </c>
      <c r="P2" s="23"/>
      <c r="Q2" s="24"/>
      <c r="R2" s="22" t="s">
        <v>8</v>
      </c>
      <c r="S2" s="23"/>
      <c r="T2" s="24"/>
      <c r="U2" s="22" t="s">
        <v>9</v>
      </c>
      <c r="V2" s="23"/>
      <c r="W2" s="24"/>
      <c r="X2" s="22" t="s">
        <v>10</v>
      </c>
      <c r="Y2" s="23"/>
      <c r="Z2" s="24"/>
      <c r="AA2" s="22" t="s">
        <v>11</v>
      </c>
      <c r="AB2" s="23"/>
      <c r="AC2" s="24"/>
      <c r="AD2" s="22" t="s">
        <v>12</v>
      </c>
      <c r="AE2" s="23"/>
      <c r="AF2" s="24"/>
    </row>
    <row r="3" spans="1:32" ht="15" thickBot="1" x14ac:dyDescent="0.35">
      <c r="A3" s="29"/>
      <c r="B3" s="29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hidden="1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hidden="1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hidden="1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hidden="1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hidden="1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hidden="1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hidden="1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hidden="1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hidden="1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hidden="1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hidden="1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hidden="1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hidden="1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hidden="1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hidden="1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hidden="1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hidden="1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hidden="1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hidden="1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hidden="1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hidden="1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hidden="1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5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8" t="s">
        <v>31</v>
      </c>
      <c r="B1" s="22" t="s">
        <v>3</v>
      </c>
      <c r="C1" s="23"/>
      <c r="D1" s="24"/>
      <c r="F1" s="10"/>
      <c r="G1" s="10"/>
      <c r="H1" s="10"/>
      <c r="I1" s="10"/>
      <c r="J1" s="10"/>
    </row>
    <row r="2" spans="1:10" ht="15" thickBot="1" x14ac:dyDescent="0.35">
      <c r="A2" s="29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30"/>
      <c r="G4" s="30"/>
      <c r="H4" s="31"/>
      <c r="I4" s="31"/>
      <c r="J4" s="31"/>
    </row>
    <row r="5" spans="1:10" ht="15" thickBot="1" x14ac:dyDescent="0.35">
      <c r="A5" s="4" t="s">
        <v>38</v>
      </c>
      <c r="B5" s="6">
        <v>15</v>
      </c>
      <c r="C5" s="6">
        <v>37</v>
      </c>
      <c r="D5" s="6">
        <v>48</v>
      </c>
      <c r="F5" s="30"/>
      <c r="G5" s="30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39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40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33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41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34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35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36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42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37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8" t="s">
        <v>31</v>
      </c>
      <c r="B27" s="22" t="s">
        <v>3</v>
      </c>
      <c r="C27" s="23"/>
      <c r="D27" s="24"/>
      <c r="F27" s="16"/>
      <c r="G27" s="13"/>
      <c r="H27" s="15"/>
      <c r="I27" s="15"/>
      <c r="J27" s="15"/>
    </row>
    <row r="28" spans="1:20" ht="15" thickBot="1" x14ac:dyDescent="0.35">
      <c r="A28" s="29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38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39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40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33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41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34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35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36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42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37</v>
      </c>
      <c r="B39" s="6">
        <v>5</v>
      </c>
      <c r="C39" s="6">
        <v>28</v>
      </c>
      <c r="D39" s="6">
        <v>67</v>
      </c>
    </row>
    <row r="40" spans="1:4" x14ac:dyDescent="0.3">
      <c r="A40" s="18" t="s">
        <v>43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44</v>
      </c>
      <c r="B41" s="17">
        <v>402</v>
      </c>
    </row>
    <row r="42" spans="1:4" x14ac:dyDescent="0.3">
      <c r="A42" s="18" t="s">
        <v>45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8" t="s">
        <v>1</v>
      </c>
      <c r="B1" s="28" t="s">
        <v>2</v>
      </c>
      <c r="C1" s="22" t="s">
        <v>4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34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35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36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37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7" spans="1:5" x14ac:dyDescent="0.3">
      <c r="A27" t="s">
        <v>43</v>
      </c>
      <c r="B27">
        <v>253</v>
      </c>
    </row>
    <row r="28" spans="1:5" x14ac:dyDescent="0.3">
      <c r="A28" t="s">
        <v>46</v>
      </c>
      <c r="B28">
        <v>1047</v>
      </c>
    </row>
    <row r="29" spans="1:5" x14ac:dyDescent="0.3">
      <c r="A29" t="s">
        <v>45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35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36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42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6" spans="1:5" x14ac:dyDescent="0.3">
      <c r="B26" t="s">
        <v>43</v>
      </c>
      <c r="C26">
        <f>SUM(C3:C24)</f>
        <v>297</v>
      </c>
    </row>
    <row r="27" spans="1:5" x14ac:dyDescent="0.3">
      <c r="B27" t="s">
        <v>47</v>
      </c>
      <c r="C27">
        <f>SUM(D3:D24)</f>
        <v>1096</v>
      </c>
    </row>
    <row r="28" spans="1:5" x14ac:dyDescent="0.3">
      <c r="B28" t="s">
        <v>45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40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36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42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6" spans="1:5" x14ac:dyDescent="0.3">
      <c r="B26" t="s">
        <v>43</v>
      </c>
      <c r="C26">
        <f>SUM(C3:C24)</f>
        <v>270</v>
      </c>
    </row>
    <row r="27" spans="1:5" x14ac:dyDescent="0.3">
      <c r="B27" t="s">
        <v>48</v>
      </c>
      <c r="C27">
        <f>SUM(D3:D24)</f>
        <v>968</v>
      </c>
    </row>
    <row r="28" spans="1:5" x14ac:dyDescent="0.3">
      <c r="B28" t="s">
        <v>45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41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42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6" spans="1:5" x14ac:dyDescent="0.3">
      <c r="B26" t="s">
        <v>43</v>
      </c>
      <c r="C26">
        <f>SUM(C3:C24)</f>
        <v>514</v>
      </c>
    </row>
    <row r="27" spans="1:5" x14ac:dyDescent="0.3">
      <c r="B27" t="s">
        <v>48</v>
      </c>
      <c r="C27">
        <f>SUM(D3:D24)</f>
        <v>758</v>
      </c>
    </row>
    <row r="28" spans="1:5" x14ac:dyDescent="0.3">
      <c r="B28" t="s">
        <v>45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38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40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33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41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6" spans="1:5" x14ac:dyDescent="0.3">
      <c r="B26" t="s">
        <v>43</v>
      </c>
      <c r="C26">
        <f>SUM(C3:C24)</f>
        <v>347</v>
      </c>
    </row>
    <row r="27" spans="1:5" x14ac:dyDescent="0.3">
      <c r="B27" t="s">
        <v>48</v>
      </c>
      <c r="C27">
        <f>SUM(D3:D24)</f>
        <v>1012</v>
      </c>
    </row>
    <row r="28" spans="1:5" x14ac:dyDescent="0.3">
      <c r="B28" t="s">
        <v>45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38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39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40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41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36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37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6" spans="1:5" x14ac:dyDescent="0.3">
      <c r="B26" t="s">
        <v>43</v>
      </c>
      <c r="C26">
        <f>SUM(C3:C24)</f>
        <v>459</v>
      </c>
    </row>
    <row r="27" spans="1:5" x14ac:dyDescent="0.3">
      <c r="B27" t="s">
        <v>48</v>
      </c>
      <c r="C27">
        <f>SUM(D3:D24)</f>
        <v>942</v>
      </c>
    </row>
    <row r="28" spans="1:5" x14ac:dyDescent="0.3">
      <c r="B28" t="s">
        <v>45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38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41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6" spans="1:5" x14ac:dyDescent="0.3">
      <c r="B26" t="s">
        <v>43</v>
      </c>
      <c r="C26">
        <f>SUM(C3:C24)</f>
        <v>439</v>
      </c>
    </row>
    <row r="27" spans="1:5" x14ac:dyDescent="0.3">
      <c r="B27" t="s">
        <v>49</v>
      </c>
      <c r="C27">
        <f>SUM(D3:D24)</f>
        <v>894</v>
      </c>
    </row>
    <row r="28" spans="1:5" x14ac:dyDescent="0.3">
      <c r="B28" t="s">
        <v>45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38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39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41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29.4" thickBot="1" x14ac:dyDescent="0.35">
      <c r="A23" s="20" t="s">
        <v>37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21"/>
      <c r="B24" s="19" t="s">
        <v>18</v>
      </c>
      <c r="C24" s="6">
        <v>5</v>
      </c>
      <c r="D24" s="6">
        <v>39</v>
      </c>
      <c r="E24" s="6">
        <v>56</v>
      </c>
    </row>
    <row r="25" spans="1:5" x14ac:dyDescent="0.3">
      <c r="B25" t="s">
        <v>43</v>
      </c>
      <c r="C25">
        <f>SUM(C3:C23)</f>
        <v>194</v>
      </c>
    </row>
    <row r="26" spans="1:5" x14ac:dyDescent="0.3">
      <c r="B26" t="s">
        <v>48</v>
      </c>
      <c r="C26">
        <f>SUM(D3:D23)</f>
        <v>778</v>
      </c>
    </row>
    <row r="27" spans="1:5" x14ac:dyDescent="0.3">
      <c r="B27" t="s">
        <v>45</v>
      </c>
      <c r="C27">
        <f>SUM(E3:E23)</f>
        <v>1062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3" workbookViewId="0">
      <selection activeCell="B26" sqref="B26:C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8" t="s">
        <v>1</v>
      </c>
      <c r="B1" s="28" t="s">
        <v>2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38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39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40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33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41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34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35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36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42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15" thickBot="1" x14ac:dyDescent="0.35">
      <c r="A23" s="20" t="s">
        <v>37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21"/>
      <c r="B24" s="8" t="s">
        <v>18</v>
      </c>
      <c r="C24" s="6">
        <v>27</v>
      </c>
      <c r="D24" s="6">
        <v>40</v>
      </c>
      <c r="E24" s="6">
        <v>33</v>
      </c>
    </row>
    <row r="26" spans="1:5" x14ac:dyDescent="0.3">
      <c r="B26" t="s">
        <v>43</v>
      </c>
      <c r="C26">
        <f>SUM(C3:C24)</f>
        <v>436</v>
      </c>
    </row>
    <row r="27" spans="1:5" x14ac:dyDescent="0.3">
      <c r="B27" t="s">
        <v>48</v>
      </c>
      <c r="C27">
        <f>SUM(D3:D24)</f>
        <v>1019</v>
      </c>
    </row>
    <row r="28" spans="1:5" x14ac:dyDescent="0.3">
      <c r="B28" t="s">
        <v>45</v>
      </c>
      <c r="C28">
        <f>SUM(E3:E24)</f>
        <v>755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4" workbookViewId="0">
      <selection activeCell="B8" sqref="B8:C10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8" t="s">
        <v>1</v>
      </c>
      <c r="B1" s="28" t="s">
        <v>2</v>
      </c>
      <c r="C1" s="22" t="s">
        <v>3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  <row r="8" spans="1:5" x14ac:dyDescent="0.3">
      <c r="B8" t="s">
        <v>43</v>
      </c>
      <c r="C8">
        <f>SUM(C3:C6)</f>
        <v>82</v>
      </c>
    </row>
    <row r="9" spans="1:5" x14ac:dyDescent="0.3">
      <c r="B9" t="s">
        <v>48</v>
      </c>
      <c r="C9">
        <f>SUM(D3:D6)</f>
        <v>164</v>
      </c>
    </row>
    <row r="10" spans="1:5" x14ac:dyDescent="0.3">
      <c r="B10" t="s">
        <v>45</v>
      </c>
      <c r="C10">
        <f>SUM(E3:E6)</f>
        <v>154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6"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  <row r="8" spans="1:5" x14ac:dyDescent="0.3">
      <c r="B8" t="s">
        <v>43</v>
      </c>
      <c r="C8">
        <f>SUM(C3:C6)</f>
        <v>88</v>
      </c>
    </row>
    <row r="9" spans="1:5" x14ac:dyDescent="0.3">
      <c r="B9" t="s">
        <v>48</v>
      </c>
      <c r="C9">
        <f>SUM(D3:D6)</f>
        <v>189</v>
      </c>
    </row>
    <row r="10" spans="1:5" x14ac:dyDescent="0.3">
      <c r="B10" t="s">
        <v>45</v>
      </c>
      <c r="C10">
        <f>SUM(E3:E6)</f>
        <v>123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  <row r="8" spans="1:5" x14ac:dyDescent="0.3">
      <c r="B8" t="s">
        <v>43</v>
      </c>
      <c r="C8">
        <f>SUM(C3:C6)</f>
        <v>74</v>
      </c>
    </row>
    <row r="9" spans="1:5" x14ac:dyDescent="0.3">
      <c r="B9" t="s">
        <v>48</v>
      </c>
      <c r="C9">
        <f>SUM(D3:D6)</f>
        <v>255</v>
      </c>
    </row>
    <row r="10" spans="1:5" x14ac:dyDescent="0.3">
      <c r="B10" t="s">
        <v>45</v>
      </c>
      <c r="C10">
        <f>SUM(E3:E6)</f>
        <v>71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18" sqref="A18:XFD18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51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  <row r="9" spans="1:5" x14ac:dyDescent="0.3">
      <c r="B9" t="s">
        <v>43</v>
      </c>
      <c r="C9">
        <f>SUM(C3:C6)</f>
        <v>141</v>
      </c>
    </row>
    <row r="10" spans="1:5" x14ac:dyDescent="0.3">
      <c r="B10" t="s">
        <v>48</v>
      </c>
      <c r="C10">
        <f>SUM(D3:D6)</f>
        <v>200</v>
      </c>
    </row>
    <row r="11" spans="1:5" x14ac:dyDescent="0.3">
      <c r="B11" t="s">
        <v>45</v>
      </c>
      <c r="C11">
        <f>SUM(E3:E6)</f>
        <v>59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общение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2026-03-17T11:38:24Z</dcterms:modified>
</cp:coreProperties>
</file>